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480" windowHeight="11640"/>
  </bookViews>
  <sheets>
    <sheet name="Empaque" sheetId="1" r:id="rId1"/>
  </sheets>
  <calcPr calcId="125725"/>
</workbook>
</file>

<file path=xl/calcChain.xml><?xml version="1.0" encoding="utf-8"?>
<calcChain xmlns="http://schemas.openxmlformats.org/spreadsheetml/2006/main">
  <c r="D55" i="1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54"/>
  <c r="C96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54"/>
  <c r="F4"/>
  <c r="F7"/>
  <c r="F36"/>
  <c r="F15"/>
  <c r="F19"/>
  <c r="F25"/>
  <c r="F5"/>
  <c r="F10"/>
  <c r="F9"/>
  <c r="F6"/>
  <c r="F34"/>
  <c r="F11"/>
  <c r="F16"/>
  <c r="F39"/>
  <c r="F21"/>
  <c r="F14"/>
  <c r="F29"/>
  <c r="F35"/>
  <c r="F12"/>
  <c r="F22"/>
  <c r="F32"/>
  <c r="F18"/>
  <c r="F33"/>
  <c r="F30"/>
  <c r="F13"/>
  <c r="F41"/>
  <c r="F23"/>
  <c r="F27"/>
  <c r="F26"/>
  <c r="F42"/>
  <c r="F40"/>
  <c r="F37"/>
  <c r="F20"/>
  <c r="F17"/>
  <c r="F24"/>
  <c r="F44"/>
  <c r="F38"/>
  <c r="F31"/>
  <c r="F43"/>
  <c r="F28"/>
  <c r="F45"/>
  <c r="F8"/>
</calcChain>
</file>

<file path=xl/sharedStrings.xml><?xml version="1.0" encoding="utf-8"?>
<sst xmlns="http://schemas.openxmlformats.org/spreadsheetml/2006/main" count="93" uniqueCount="50">
  <si>
    <t>Empaque</t>
  </si>
  <si>
    <t>Julio</t>
  </si>
  <si>
    <t>Agosto</t>
  </si>
  <si>
    <t>Septiembre</t>
  </si>
  <si>
    <t>Promedio</t>
  </si>
  <si>
    <t>Desmanado * 2500</t>
  </si>
  <si>
    <t>Salchicha super</t>
  </si>
  <si>
    <t>Desmanado Kg</t>
  </si>
  <si>
    <t>Genérica de media 18*20</t>
  </si>
  <si>
    <t>Desmanado Lb</t>
  </si>
  <si>
    <t>Longaniza Lb</t>
  </si>
  <si>
    <t>Longaniza granel</t>
  </si>
  <si>
    <t>Jamón Lb</t>
  </si>
  <si>
    <t>Jamón 1/2</t>
  </si>
  <si>
    <t>Mortadela 1/2</t>
  </si>
  <si>
    <t>Pequeño Lb</t>
  </si>
  <si>
    <t>Genérica sin marca 25*35</t>
  </si>
  <si>
    <t>Genérica 20*30</t>
  </si>
  <si>
    <t>Manguera metro Kg</t>
  </si>
  <si>
    <t>Cábanos *240</t>
  </si>
  <si>
    <t>Cábanos Lb</t>
  </si>
  <si>
    <t>Genérica Lb sin marca 18*25</t>
  </si>
  <si>
    <t>Salchicha super long</t>
  </si>
  <si>
    <t>Manguera mixta*lb</t>
  </si>
  <si>
    <t>Mortadela Lb</t>
  </si>
  <si>
    <t>Salchicha esterilla * Lb</t>
  </si>
  <si>
    <t>Salchicha mini * 1/2</t>
  </si>
  <si>
    <t>Chorizo pequeño *1/2</t>
  </si>
  <si>
    <t>Salchicha mini Lb</t>
  </si>
  <si>
    <t>Bolsa genérica a granel 25*45</t>
  </si>
  <si>
    <t>Manguera*15</t>
  </si>
  <si>
    <t>Longaniza * 250</t>
  </si>
  <si>
    <t>Bolsa recortes 250</t>
  </si>
  <si>
    <t>Bolsa recortes 500</t>
  </si>
  <si>
    <t>Salchichon corriente 68cm</t>
  </si>
  <si>
    <t>Salami alifan 75cm</t>
  </si>
  <si>
    <t>Salchichon tradicional 75cm</t>
  </si>
  <si>
    <t>Salchichon economico 68cm</t>
  </si>
  <si>
    <t>Salchichon pollo 60cm</t>
  </si>
  <si>
    <t>Salchichon economico 56.5 cm</t>
  </si>
  <si>
    <t>Salchichon ahumado</t>
  </si>
  <si>
    <t>Salami ahumado</t>
  </si>
  <si>
    <t>Salchichon tajar</t>
  </si>
  <si>
    <t>Salchichon economico pollo</t>
  </si>
  <si>
    <t>Salchichon ecopollo *730</t>
  </si>
  <si>
    <t>Jamon 180</t>
  </si>
  <si>
    <t>Salchichon de pollo lb</t>
  </si>
  <si>
    <t>% Acumulado</t>
  </si>
  <si>
    <t>Frecuencia</t>
  </si>
  <si>
    <t>80-20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</si>
</sst>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/>
    </xf>
    <xf numFmtId="9" fontId="0" fillId="0" borderId="0" xfId="1" applyFont="1"/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3.2171438582203803E-2"/>
          <c:y val="2.7101874715189614E-2"/>
          <c:w val="0.87085458875668198"/>
          <c:h val="0.78290748649689434"/>
        </c:manualLayout>
      </c:layout>
      <c:barChart>
        <c:barDir val="col"/>
        <c:grouping val="clustered"/>
        <c:ser>
          <c:idx val="0"/>
          <c:order val="0"/>
          <c:tx>
            <c:strRef>
              <c:f>Empaque!$C$53</c:f>
              <c:strCache>
                <c:ptCount val="1"/>
                <c:pt idx="0">
                  <c:v>Frecuencia</c:v>
                </c:pt>
              </c:strCache>
            </c:strRef>
          </c:tx>
          <c:cat>
            <c:strRef>
              <c:f>Empaque!$B$54:$B$95</c:f>
              <c:strCache>
                <c:ptCount val="42"/>
                <c:pt idx="0">
                  <c:v>Desmanado Lb</c:v>
                </c:pt>
                <c:pt idx="1">
                  <c:v>Jamón Lb</c:v>
                </c:pt>
                <c:pt idx="2">
                  <c:v>Pequeño Lb</c:v>
                </c:pt>
                <c:pt idx="3">
                  <c:v>Salchicha super</c:v>
                </c:pt>
                <c:pt idx="4">
                  <c:v>Desmanado * 2500</c:v>
                </c:pt>
                <c:pt idx="5">
                  <c:v>Mortadela 1/2</c:v>
                </c:pt>
                <c:pt idx="6">
                  <c:v>Jamón 1/2</c:v>
                </c:pt>
                <c:pt idx="7">
                  <c:v>Genérica 20*30</c:v>
                </c:pt>
                <c:pt idx="8">
                  <c:v>Mortadela Lb</c:v>
                </c:pt>
                <c:pt idx="9">
                  <c:v>Manguera*15</c:v>
                </c:pt>
                <c:pt idx="10">
                  <c:v>Genérica Lb sin marca 18*25</c:v>
                </c:pt>
                <c:pt idx="11">
                  <c:v>Genérica de media 18*20</c:v>
                </c:pt>
                <c:pt idx="12">
                  <c:v>Manguera metro Kg</c:v>
                </c:pt>
                <c:pt idx="13">
                  <c:v>Salchichon economico 56.5 cm</c:v>
                </c:pt>
                <c:pt idx="14">
                  <c:v>Chorizo pequeño *1/2</c:v>
                </c:pt>
                <c:pt idx="15">
                  <c:v>Longaniza Lb</c:v>
                </c:pt>
                <c:pt idx="16">
                  <c:v>Salchichon pollo 60cm</c:v>
                </c:pt>
                <c:pt idx="17">
                  <c:v>Cábanos Lb</c:v>
                </c:pt>
                <c:pt idx="18">
                  <c:v>Salchicha esterilla * Lb</c:v>
                </c:pt>
                <c:pt idx="19">
                  <c:v>Bolsa recortes 250</c:v>
                </c:pt>
                <c:pt idx="20">
                  <c:v>Salchichon ahumado</c:v>
                </c:pt>
                <c:pt idx="21">
                  <c:v>Longaniza granel</c:v>
                </c:pt>
                <c:pt idx="22">
                  <c:v>Salchichon corriente 68cm</c:v>
                </c:pt>
                <c:pt idx="23">
                  <c:v>Bolsa recortes 500</c:v>
                </c:pt>
                <c:pt idx="24">
                  <c:v>Jamon 180</c:v>
                </c:pt>
                <c:pt idx="25">
                  <c:v>Salchicha super long</c:v>
                </c:pt>
                <c:pt idx="26">
                  <c:v>Bolsa genérica a granel 25*45</c:v>
                </c:pt>
                <c:pt idx="27">
                  <c:v>Salchichon economico pollo</c:v>
                </c:pt>
                <c:pt idx="28">
                  <c:v>Salchicha mini * 1/2</c:v>
                </c:pt>
                <c:pt idx="29">
                  <c:v>Salchicha mini Lb</c:v>
                </c:pt>
                <c:pt idx="30">
                  <c:v>Genérica sin marca 25*35</c:v>
                </c:pt>
                <c:pt idx="31">
                  <c:v>Manguera mixta*lb</c:v>
                </c:pt>
                <c:pt idx="32">
                  <c:v>Desmanado Kg</c:v>
                </c:pt>
                <c:pt idx="33">
                  <c:v>Salchichon economico 68cm</c:v>
                </c:pt>
                <c:pt idx="34">
                  <c:v>Salchichon tajar</c:v>
                </c:pt>
                <c:pt idx="35">
                  <c:v>Cábanos *240</c:v>
                </c:pt>
                <c:pt idx="36">
                  <c:v>Salchichon tradicional 75cm</c:v>
                </c:pt>
                <c:pt idx="37">
                  <c:v>Longaniza * 250</c:v>
                </c:pt>
                <c:pt idx="38">
                  <c:v>Salami alifan 75cm</c:v>
                </c:pt>
                <c:pt idx="39">
                  <c:v>Salchichon ecopollo *730</c:v>
                </c:pt>
                <c:pt idx="40">
                  <c:v>Salami ahumado</c:v>
                </c:pt>
                <c:pt idx="41">
                  <c:v>Salchichon de pollo lb</c:v>
                </c:pt>
              </c:strCache>
            </c:strRef>
          </c:cat>
          <c:val>
            <c:numRef>
              <c:f>Empaque!$C$54:$C$95</c:f>
              <c:numCache>
                <c:formatCode>0</c:formatCode>
                <c:ptCount val="42"/>
                <c:pt idx="0">
                  <c:v>31515</c:v>
                </c:pt>
                <c:pt idx="1">
                  <c:v>19564</c:v>
                </c:pt>
                <c:pt idx="2">
                  <c:v>11828</c:v>
                </c:pt>
                <c:pt idx="3">
                  <c:v>10595</c:v>
                </c:pt>
                <c:pt idx="4">
                  <c:v>9937</c:v>
                </c:pt>
                <c:pt idx="5">
                  <c:v>6648</c:v>
                </c:pt>
                <c:pt idx="6">
                  <c:v>6590</c:v>
                </c:pt>
                <c:pt idx="7">
                  <c:v>5849</c:v>
                </c:pt>
                <c:pt idx="8">
                  <c:v>5684</c:v>
                </c:pt>
                <c:pt idx="9">
                  <c:v>5644</c:v>
                </c:pt>
                <c:pt idx="10">
                  <c:v>5005</c:v>
                </c:pt>
                <c:pt idx="11">
                  <c:v>4808</c:v>
                </c:pt>
                <c:pt idx="12">
                  <c:v>4359</c:v>
                </c:pt>
                <c:pt idx="13">
                  <c:v>4043</c:v>
                </c:pt>
                <c:pt idx="14">
                  <c:v>3832</c:v>
                </c:pt>
                <c:pt idx="15">
                  <c:v>3645</c:v>
                </c:pt>
                <c:pt idx="16">
                  <c:v>3419</c:v>
                </c:pt>
                <c:pt idx="17">
                  <c:v>3251</c:v>
                </c:pt>
                <c:pt idx="18">
                  <c:v>3071</c:v>
                </c:pt>
                <c:pt idx="19">
                  <c:v>2662</c:v>
                </c:pt>
                <c:pt idx="20">
                  <c:v>2482</c:v>
                </c:pt>
                <c:pt idx="21">
                  <c:v>2471</c:v>
                </c:pt>
                <c:pt idx="22">
                  <c:v>2427</c:v>
                </c:pt>
                <c:pt idx="23">
                  <c:v>2407</c:v>
                </c:pt>
                <c:pt idx="24">
                  <c:v>2176</c:v>
                </c:pt>
                <c:pt idx="25">
                  <c:v>1994</c:v>
                </c:pt>
                <c:pt idx="26">
                  <c:v>1887</c:v>
                </c:pt>
                <c:pt idx="27">
                  <c:v>1566</c:v>
                </c:pt>
                <c:pt idx="28">
                  <c:v>1484</c:v>
                </c:pt>
                <c:pt idx="29">
                  <c:v>1419</c:v>
                </c:pt>
                <c:pt idx="30">
                  <c:v>1111</c:v>
                </c:pt>
                <c:pt idx="31">
                  <c:v>862</c:v>
                </c:pt>
                <c:pt idx="32">
                  <c:v>800</c:v>
                </c:pt>
                <c:pt idx="33">
                  <c:v>730</c:v>
                </c:pt>
                <c:pt idx="34">
                  <c:v>694</c:v>
                </c:pt>
                <c:pt idx="35">
                  <c:v>568</c:v>
                </c:pt>
                <c:pt idx="36">
                  <c:v>498</c:v>
                </c:pt>
                <c:pt idx="37">
                  <c:v>454</c:v>
                </c:pt>
                <c:pt idx="38">
                  <c:v>264</c:v>
                </c:pt>
                <c:pt idx="39">
                  <c:v>260</c:v>
                </c:pt>
                <c:pt idx="40">
                  <c:v>81</c:v>
                </c:pt>
                <c:pt idx="41">
                  <c:v>53</c:v>
                </c:pt>
              </c:numCache>
            </c:numRef>
          </c:val>
        </c:ser>
        <c:axId val="73632384"/>
        <c:axId val="73658752"/>
      </c:barChart>
      <c:lineChart>
        <c:grouping val="standard"/>
        <c:ser>
          <c:idx val="1"/>
          <c:order val="1"/>
          <c:tx>
            <c:strRef>
              <c:f>Empaque!$D$53</c:f>
              <c:strCache>
                <c:ptCount val="1"/>
                <c:pt idx="0">
                  <c:v>% Acumulado</c:v>
                </c:pt>
              </c:strCache>
            </c:strRef>
          </c:tx>
          <c:marker>
            <c:symbol val="none"/>
          </c:marker>
          <c:cat>
            <c:strRef>
              <c:f>Empaque!$B$54:$B$95</c:f>
              <c:strCache>
                <c:ptCount val="42"/>
                <c:pt idx="0">
                  <c:v>Desmanado Lb</c:v>
                </c:pt>
                <c:pt idx="1">
                  <c:v>Jamón Lb</c:v>
                </c:pt>
                <c:pt idx="2">
                  <c:v>Pequeño Lb</c:v>
                </c:pt>
                <c:pt idx="3">
                  <c:v>Salchicha super</c:v>
                </c:pt>
                <c:pt idx="4">
                  <c:v>Desmanado * 2500</c:v>
                </c:pt>
                <c:pt idx="5">
                  <c:v>Mortadela 1/2</c:v>
                </c:pt>
                <c:pt idx="6">
                  <c:v>Jamón 1/2</c:v>
                </c:pt>
                <c:pt idx="7">
                  <c:v>Genérica 20*30</c:v>
                </c:pt>
                <c:pt idx="8">
                  <c:v>Mortadela Lb</c:v>
                </c:pt>
                <c:pt idx="9">
                  <c:v>Manguera*15</c:v>
                </c:pt>
                <c:pt idx="10">
                  <c:v>Genérica Lb sin marca 18*25</c:v>
                </c:pt>
                <c:pt idx="11">
                  <c:v>Genérica de media 18*20</c:v>
                </c:pt>
                <c:pt idx="12">
                  <c:v>Manguera metro Kg</c:v>
                </c:pt>
                <c:pt idx="13">
                  <c:v>Salchichon economico 56.5 cm</c:v>
                </c:pt>
                <c:pt idx="14">
                  <c:v>Chorizo pequeño *1/2</c:v>
                </c:pt>
                <c:pt idx="15">
                  <c:v>Longaniza Lb</c:v>
                </c:pt>
                <c:pt idx="16">
                  <c:v>Salchichon pollo 60cm</c:v>
                </c:pt>
                <c:pt idx="17">
                  <c:v>Cábanos Lb</c:v>
                </c:pt>
                <c:pt idx="18">
                  <c:v>Salchicha esterilla * Lb</c:v>
                </c:pt>
                <c:pt idx="19">
                  <c:v>Bolsa recortes 250</c:v>
                </c:pt>
                <c:pt idx="20">
                  <c:v>Salchichon ahumado</c:v>
                </c:pt>
                <c:pt idx="21">
                  <c:v>Longaniza granel</c:v>
                </c:pt>
                <c:pt idx="22">
                  <c:v>Salchichon corriente 68cm</c:v>
                </c:pt>
                <c:pt idx="23">
                  <c:v>Bolsa recortes 500</c:v>
                </c:pt>
                <c:pt idx="24">
                  <c:v>Jamon 180</c:v>
                </c:pt>
                <c:pt idx="25">
                  <c:v>Salchicha super long</c:v>
                </c:pt>
                <c:pt idx="26">
                  <c:v>Bolsa genérica a granel 25*45</c:v>
                </c:pt>
                <c:pt idx="27">
                  <c:v>Salchichon economico pollo</c:v>
                </c:pt>
                <c:pt idx="28">
                  <c:v>Salchicha mini * 1/2</c:v>
                </c:pt>
                <c:pt idx="29">
                  <c:v>Salchicha mini Lb</c:v>
                </c:pt>
                <c:pt idx="30">
                  <c:v>Genérica sin marca 25*35</c:v>
                </c:pt>
                <c:pt idx="31">
                  <c:v>Manguera mixta*lb</c:v>
                </c:pt>
                <c:pt idx="32">
                  <c:v>Desmanado Kg</c:v>
                </c:pt>
                <c:pt idx="33">
                  <c:v>Salchichon economico 68cm</c:v>
                </c:pt>
                <c:pt idx="34">
                  <c:v>Salchichon tajar</c:v>
                </c:pt>
                <c:pt idx="35">
                  <c:v>Cábanos *240</c:v>
                </c:pt>
                <c:pt idx="36">
                  <c:v>Salchichon tradicional 75cm</c:v>
                </c:pt>
                <c:pt idx="37">
                  <c:v>Longaniza * 250</c:v>
                </c:pt>
                <c:pt idx="38">
                  <c:v>Salami alifan 75cm</c:v>
                </c:pt>
                <c:pt idx="39">
                  <c:v>Salchichon ecopollo *730</c:v>
                </c:pt>
                <c:pt idx="40">
                  <c:v>Salami ahumado</c:v>
                </c:pt>
                <c:pt idx="41">
                  <c:v>Salchichon de pollo lb</c:v>
                </c:pt>
              </c:strCache>
            </c:strRef>
          </c:cat>
          <c:val>
            <c:numRef>
              <c:f>Empaque!$D$54:$D$95</c:f>
              <c:numCache>
                <c:formatCode>0%</c:formatCode>
                <c:ptCount val="42"/>
                <c:pt idx="0">
                  <c:v>0.17641921886283357</c:v>
                </c:pt>
                <c:pt idx="1">
                  <c:v>0.28593740378533</c:v>
                </c:pt>
                <c:pt idx="2">
                  <c:v>0.35214989056018631</c:v>
                </c:pt>
                <c:pt idx="3">
                  <c:v>0.41146011184692982</c:v>
                </c:pt>
                <c:pt idx="4">
                  <c:v>0.46708688569557261</c:v>
                </c:pt>
                <c:pt idx="5">
                  <c:v>0.50430202029814652</c:v>
                </c:pt>
                <c:pt idx="6">
                  <c:v>0.5411924741235018</c:v>
                </c:pt>
                <c:pt idx="7">
                  <c:v>0.57393485112266773</c:v>
                </c:pt>
                <c:pt idx="8">
                  <c:v>0.60575356729009111</c:v>
                </c:pt>
                <c:pt idx="9">
                  <c:v>0.63734836568012221</c:v>
                </c:pt>
                <c:pt idx="10">
                  <c:v>0.66536607757631394</c:v>
                </c:pt>
                <c:pt idx="11">
                  <c:v>0.69228099441884938</c:v>
                </c:pt>
                <c:pt idx="12">
                  <c:v>0.71668243421015798</c:v>
                </c:pt>
                <c:pt idx="13">
                  <c:v>0.73931492356006878</c:v>
                </c:pt>
                <c:pt idx="14">
                  <c:v>0.76076624663423587</c:v>
                </c:pt>
                <c:pt idx="15">
                  <c:v>0.78117075409909487</c:v>
                </c:pt>
                <c:pt idx="16">
                  <c:v>0.80031012612168817</c:v>
                </c:pt>
                <c:pt idx="17">
                  <c:v>0.81850904347923448</c:v>
                </c:pt>
                <c:pt idx="18">
                  <c:v>0.83570033083851614</c:v>
                </c:pt>
                <c:pt idx="19">
                  <c:v>0.85060205892396312</c:v>
                </c:pt>
                <c:pt idx="20">
                  <c:v>0.86449615701114546</c:v>
                </c:pt>
                <c:pt idx="21">
                  <c:v>0.87832867770954504</c:v>
                </c:pt>
                <c:pt idx="22">
                  <c:v>0.89191488885281323</c:v>
                </c:pt>
                <c:pt idx="23">
                  <c:v>0.90538914110738533</c:v>
                </c:pt>
                <c:pt idx="24">
                  <c:v>0.91757026819751786</c:v>
                </c:pt>
                <c:pt idx="25">
                  <c:v>0.92873256940051618</c:v>
                </c:pt>
                <c:pt idx="26">
                  <c:v>0.93929589054899043</c:v>
                </c:pt>
                <c:pt idx="27">
                  <c:v>0.94806227153389278</c:v>
                </c:pt>
                <c:pt idx="28">
                  <c:v>0.95636962107514123</c:v>
                </c:pt>
                <c:pt idx="29">
                  <c:v>0.96431310422812744</c:v>
                </c:pt>
                <c:pt idx="30">
                  <c:v>0.97053242049519417</c:v>
                </c:pt>
                <c:pt idx="31">
                  <c:v>0.97535784859799479</c:v>
                </c:pt>
                <c:pt idx="32">
                  <c:v>0.97983620414583761</c:v>
                </c:pt>
                <c:pt idx="33">
                  <c:v>0.98392270358324418</c:v>
                </c:pt>
                <c:pt idx="34">
                  <c:v>0.98780767702099792</c:v>
                </c:pt>
                <c:pt idx="35">
                  <c:v>0.99098730945996627</c:v>
                </c:pt>
                <c:pt idx="36">
                  <c:v>0.99377508578849849</c:v>
                </c:pt>
                <c:pt idx="37">
                  <c:v>0.99631655256189922</c:v>
                </c:pt>
                <c:pt idx="38">
                  <c:v>0.99779440989268742</c:v>
                </c:pt>
                <c:pt idx="39">
                  <c:v>0.99924987544573629</c:v>
                </c:pt>
                <c:pt idx="40">
                  <c:v>0.9997033089449554</c:v>
                </c:pt>
                <c:pt idx="41">
                  <c:v>1</c:v>
                </c:pt>
              </c:numCache>
            </c:numRef>
          </c:val>
        </c:ser>
        <c:ser>
          <c:idx val="2"/>
          <c:order val="2"/>
          <c:tx>
            <c:strRef>
              <c:f>Empaque!$F$53</c:f>
              <c:strCache>
                <c:ptCount val="1"/>
                <c:pt idx="0">
                  <c:v>80-20</c:v>
                </c:pt>
              </c:strCache>
            </c:strRef>
          </c:tx>
          <c:marker>
            <c:symbol val="none"/>
          </c:marker>
          <c:val>
            <c:numRef>
              <c:f>Empaque!$F$54:$F$95</c:f>
              <c:numCache>
                <c:formatCode>0%</c:formatCode>
                <c:ptCount val="4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0.8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</c:numCache>
            </c:numRef>
          </c:val>
        </c:ser>
        <c:marker val="1"/>
        <c:axId val="73661824"/>
        <c:axId val="73660288"/>
      </c:lineChart>
      <c:catAx>
        <c:axId val="73632384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73658752"/>
        <c:crosses val="autoZero"/>
        <c:auto val="1"/>
        <c:lblAlgn val="ctr"/>
        <c:lblOffset val="100"/>
      </c:catAx>
      <c:valAx>
        <c:axId val="73658752"/>
        <c:scaling>
          <c:orientation val="minMax"/>
          <c:max val="178637"/>
          <c:min val="0"/>
        </c:scaling>
        <c:axPos val="l"/>
        <c:numFmt formatCode="0" sourceLinked="1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73632384"/>
        <c:crosses val="autoZero"/>
        <c:crossBetween val="between"/>
      </c:valAx>
      <c:valAx>
        <c:axId val="73660288"/>
        <c:scaling>
          <c:orientation val="minMax"/>
          <c:max val="1"/>
          <c:min val="0"/>
        </c:scaling>
        <c:axPos val="r"/>
        <c:numFmt formatCode="0%" sourceLinked="1"/>
        <c:tickLblPos val="nextTo"/>
        <c:txPr>
          <a:bodyPr/>
          <a:lstStyle/>
          <a:p>
            <a:pPr>
              <a:defRPr lang="es-ES"/>
            </a:pPr>
            <a:endParaRPr lang="es-CO"/>
          </a:p>
        </c:txPr>
        <c:crossAx val="73661824"/>
        <c:crosses val="max"/>
        <c:crossBetween val="between"/>
      </c:valAx>
      <c:catAx>
        <c:axId val="73661824"/>
        <c:scaling>
          <c:orientation val="minMax"/>
        </c:scaling>
        <c:delete val="1"/>
        <c:axPos val="b"/>
        <c:tickLblPos val="none"/>
        <c:crossAx val="73660288"/>
        <c:crosses val="autoZero"/>
        <c:auto val="1"/>
        <c:lblAlgn val="ctr"/>
        <c:lblOffset val="100"/>
      </c:catAx>
    </c:plotArea>
    <c:legend>
      <c:legendPos val="r"/>
      <c:layout>
        <c:manualLayout>
          <c:xMode val="edge"/>
          <c:yMode val="edge"/>
          <c:x val="0.92826834855191642"/>
          <c:y val="0.80247045489587265"/>
          <c:w val="7.1731651448082592E-2"/>
          <c:h val="0.11647611235389746"/>
        </c:manualLayout>
      </c:layout>
      <c:txPr>
        <a:bodyPr/>
        <a:lstStyle/>
        <a:p>
          <a:pPr>
            <a:defRPr lang="es-ES"/>
          </a:pPr>
          <a:endParaRPr lang="es-CO"/>
        </a:p>
      </c:txPr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96</xdr:row>
      <xdr:rowOff>142876</xdr:rowOff>
    </xdr:from>
    <xdr:to>
      <xdr:col>19</xdr:col>
      <xdr:colOff>619125</xdr:colOff>
      <xdr:row>127</xdr:row>
      <xdr:rowOff>152400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0.37716</cdr:x>
      <cdr:y>0.1713</cdr:y>
    </cdr:from>
    <cdr:to>
      <cdr:x>0.37876</cdr:x>
      <cdr:y>0.7599</cdr:y>
    </cdr:to>
    <cdr:sp macro="" textlink="">
      <cdr:nvSpPr>
        <cdr:cNvPr id="5" name="4 Conector recto"/>
        <cdr:cNvSpPr/>
      </cdr:nvSpPr>
      <cdr:spPr>
        <a:xfrm xmlns:a="http://schemas.openxmlformats.org/drawingml/2006/main" rot="16200000" flipH="1">
          <a:off x="6174499" y="1013262"/>
          <a:ext cx="26277" cy="3481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FF00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CO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96"/>
  <sheetViews>
    <sheetView tabSelected="1" zoomScale="85" zoomScaleNormal="85" workbookViewId="0">
      <selection activeCell="H33" sqref="H33"/>
    </sheetView>
  </sheetViews>
  <sheetFormatPr baseColWidth="10" defaultRowHeight="15"/>
  <cols>
    <col min="2" max="2" width="27" bestFit="1" customWidth="1"/>
    <col min="4" max="4" width="13.140625" customWidth="1"/>
    <col min="7" max="7" width="13.140625" customWidth="1"/>
    <col min="8" max="8" width="12.85546875" customWidth="1"/>
  </cols>
  <sheetData>
    <row r="3" spans="2:9">
      <c r="B3" t="s">
        <v>0</v>
      </c>
      <c r="C3" t="s">
        <v>1</v>
      </c>
      <c r="D3" t="s">
        <v>2</v>
      </c>
      <c r="E3" t="s">
        <v>3</v>
      </c>
      <c r="F3" s="2" t="s">
        <v>4</v>
      </c>
      <c r="G3" s="2"/>
    </row>
    <row r="4" spans="2:9">
      <c r="B4" t="s">
        <v>9</v>
      </c>
      <c r="C4">
        <v>32955</v>
      </c>
      <c r="D4">
        <v>34371</v>
      </c>
      <c r="E4">
        <v>27218</v>
      </c>
      <c r="F4" s="1">
        <f>AVERAGE(C4:E4)</f>
        <v>31514.666666666668</v>
      </c>
      <c r="G4" s="3"/>
      <c r="H4" s="1"/>
      <c r="I4" s="1">
        <v>31515</v>
      </c>
    </row>
    <row r="5" spans="2:9">
      <c r="B5" t="s">
        <v>12</v>
      </c>
      <c r="C5">
        <v>16280</v>
      </c>
      <c r="D5">
        <v>19761</v>
      </c>
      <c r="E5">
        <v>22650</v>
      </c>
      <c r="F5" s="1">
        <f t="shared" ref="F5:F45" si="0">AVERAGE(C5:E5)</f>
        <v>19563.666666666668</v>
      </c>
      <c r="G5" s="3"/>
      <c r="H5" s="1"/>
      <c r="I5" s="1">
        <v>19564</v>
      </c>
    </row>
    <row r="6" spans="2:9">
      <c r="B6" t="s">
        <v>15</v>
      </c>
      <c r="C6">
        <v>15968</v>
      </c>
      <c r="D6">
        <v>7283</v>
      </c>
      <c r="E6">
        <v>12234</v>
      </c>
      <c r="F6" s="1">
        <f t="shared" si="0"/>
        <v>11828.333333333334</v>
      </c>
      <c r="G6" s="3"/>
      <c r="H6" s="1"/>
      <c r="I6" s="1">
        <v>11828</v>
      </c>
    </row>
    <row r="7" spans="2:9">
      <c r="B7" t="s">
        <v>6</v>
      </c>
      <c r="C7">
        <v>11034</v>
      </c>
      <c r="D7">
        <v>11752</v>
      </c>
      <c r="E7">
        <v>9000</v>
      </c>
      <c r="F7" s="1">
        <f t="shared" si="0"/>
        <v>10595.333333333334</v>
      </c>
      <c r="G7" s="3"/>
      <c r="H7" s="1"/>
      <c r="I7" s="1">
        <v>10595</v>
      </c>
    </row>
    <row r="8" spans="2:9">
      <c r="B8" t="s">
        <v>5</v>
      </c>
      <c r="C8">
        <v>1693</v>
      </c>
      <c r="D8">
        <v>901</v>
      </c>
      <c r="E8">
        <v>27218</v>
      </c>
      <c r="F8" s="1">
        <f t="shared" si="0"/>
        <v>9937.3333333333339</v>
      </c>
      <c r="G8" s="3"/>
      <c r="H8" s="1"/>
      <c r="I8" s="1">
        <v>9937</v>
      </c>
    </row>
    <row r="9" spans="2:9">
      <c r="B9" t="s">
        <v>14</v>
      </c>
      <c r="C9">
        <v>6500</v>
      </c>
      <c r="D9">
        <v>4873</v>
      </c>
      <c r="E9">
        <v>8570</v>
      </c>
      <c r="F9" s="1">
        <f t="shared" si="0"/>
        <v>6647.666666666667</v>
      </c>
      <c r="G9" s="3"/>
      <c r="H9" s="1"/>
      <c r="I9" s="1">
        <v>6648</v>
      </c>
    </row>
    <row r="10" spans="2:9">
      <c r="B10" t="s">
        <v>13</v>
      </c>
      <c r="C10">
        <v>5721</v>
      </c>
      <c r="D10">
        <v>5506</v>
      </c>
      <c r="E10">
        <v>8542</v>
      </c>
      <c r="F10" s="1">
        <f t="shared" si="0"/>
        <v>6589.666666666667</v>
      </c>
      <c r="G10" s="3"/>
      <c r="H10" s="1"/>
      <c r="I10" s="1">
        <v>6590</v>
      </c>
    </row>
    <row r="11" spans="2:9">
      <c r="B11" t="s">
        <v>17</v>
      </c>
      <c r="C11">
        <v>1532</v>
      </c>
      <c r="D11">
        <v>6856</v>
      </c>
      <c r="E11">
        <v>9159</v>
      </c>
      <c r="F11" s="1">
        <f t="shared" si="0"/>
        <v>5849</v>
      </c>
      <c r="G11" s="3"/>
      <c r="H11" s="1"/>
      <c r="I11" s="1">
        <v>5849</v>
      </c>
    </row>
    <row r="12" spans="2:9">
      <c r="B12" t="s">
        <v>24</v>
      </c>
      <c r="C12">
        <v>6350</v>
      </c>
      <c r="D12">
        <v>4938</v>
      </c>
      <c r="E12">
        <v>5765</v>
      </c>
      <c r="F12" s="1">
        <f t="shared" si="0"/>
        <v>5684.333333333333</v>
      </c>
      <c r="G12" s="3"/>
      <c r="H12" s="1"/>
      <c r="I12" s="1">
        <v>5684</v>
      </c>
    </row>
    <row r="13" spans="2:9">
      <c r="B13" t="s">
        <v>30</v>
      </c>
      <c r="C13">
        <v>4486</v>
      </c>
      <c r="D13">
        <v>6238</v>
      </c>
      <c r="E13">
        <v>6208</v>
      </c>
      <c r="F13" s="1">
        <f t="shared" si="0"/>
        <v>5644</v>
      </c>
      <c r="G13" s="3"/>
      <c r="H13" s="1"/>
      <c r="I13" s="1">
        <v>5644</v>
      </c>
    </row>
    <row r="14" spans="2:9">
      <c r="B14" t="s">
        <v>21</v>
      </c>
      <c r="C14">
        <v>5250</v>
      </c>
      <c r="D14">
        <v>5029</v>
      </c>
      <c r="E14">
        <v>4735</v>
      </c>
      <c r="F14" s="1">
        <f t="shared" si="0"/>
        <v>5004.666666666667</v>
      </c>
      <c r="G14" s="3"/>
      <c r="H14" s="1"/>
      <c r="I14" s="1">
        <v>5005</v>
      </c>
    </row>
    <row r="15" spans="2:9">
      <c r="B15" t="s">
        <v>8</v>
      </c>
      <c r="C15">
        <v>2647</v>
      </c>
      <c r="D15">
        <v>8506</v>
      </c>
      <c r="E15">
        <v>3270</v>
      </c>
      <c r="F15" s="1">
        <f t="shared" si="0"/>
        <v>4807.666666666667</v>
      </c>
      <c r="G15" s="3"/>
      <c r="H15" s="1"/>
      <c r="I15" s="1">
        <v>4808</v>
      </c>
    </row>
    <row r="16" spans="2:9">
      <c r="B16" t="s">
        <v>18</v>
      </c>
      <c r="C16">
        <v>3129</v>
      </c>
      <c r="D16">
        <v>3690</v>
      </c>
      <c r="E16">
        <v>6257</v>
      </c>
      <c r="F16" s="1">
        <f t="shared" si="0"/>
        <v>4358.666666666667</v>
      </c>
      <c r="G16" s="3"/>
      <c r="H16" s="1"/>
      <c r="I16" s="1">
        <v>4359</v>
      </c>
    </row>
    <row r="17" spans="2:9">
      <c r="B17" t="s">
        <v>39</v>
      </c>
      <c r="C17">
        <v>3695</v>
      </c>
      <c r="D17">
        <v>4247</v>
      </c>
      <c r="E17">
        <v>4188</v>
      </c>
      <c r="F17" s="1">
        <f t="shared" si="0"/>
        <v>4043.3333333333335</v>
      </c>
      <c r="G17" s="3"/>
      <c r="H17" s="1"/>
      <c r="I17" s="1">
        <v>4043</v>
      </c>
    </row>
    <row r="18" spans="2:9">
      <c r="B18" t="s">
        <v>27</v>
      </c>
      <c r="C18">
        <v>5400</v>
      </c>
      <c r="D18">
        <v>2396</v>
      </c>
      <c r="E18">
        <v>3700</v>
      </c>
      <c r="F18" s="1">
        <f t="shared" si="0"/>
        <v>3832</v>
      </c>
      <c r="G18" s="3"/>
      <c r="H18" s="1"/>
      <c r="I18" s="1">
        <v>3832</v>
      </c>
    </row>
    <row r="19" spans="2:9">
      <c r="B19" t="s">
        <v>10</v>
      </c>
      <c r="C19">
        <v>4448</v>
      </c>
      <c r="D19">
        <v>3652</v>
      </c>
      <c r="E19">
        <v>2835</v>
      </c>
      <c r="F19" s="1">
        <f t="shared" si="0"/>
        <v>3645</v>
      </c>
      <c r="G19" s="3"/>
      <c r="H19" s="1"/>
      <c r="I19" s="1">
        <v>3645</v>
      </c>
    </row>
    <row r="20" spans="2:9">
      <c r="B20" t="s">
        <v>38</v>
      </c>
      <c r="C20">
        <v>3384</v>
      </c>
      <c r="D20">
        <v>2749</v>
      </c>
      <c r="E20">
        <v>4123</v>
      </c>
      <c r="F20" s="1">
        <f t="shared" si="0"/>
        <v>3418.6666666666665</v>
      </c>
      <c r="G20" s="3"/>
      <c r="H20" s="1"/>
      <c r="I20" s="1">
        <v>3419</v>
      </c>
    </row>
    <row r="21" spans="2:9">
      <c r="B21" t="s">
        <v>20</v>
      </c>
      <c r="C21">
        <v>3024</v>
      </c>
      <c r="D21">
        <v>3278</v>
      </c>
      <c r="E21">
        <v>3451</v>
      </c>
      <c r="F21" s="1">
        <f t="shared" si="0"/>
        <v>3251</v>
      </c>
      <c r="G21" s="3"/>
      <c r="H21" s="1"/>
      <c r="I21" s="1">
        <v>3251</v>
      </c>
    </row>
    <row r="22" spans="2:9">
      <c r="B22" t="s">
        <v>25</v>
      </c>
      <c r="C22">
        <v>3220</v>
      </c>
      <c r="D22">
        <v>2477</v>
      </c>
      <c r="E22">
        <v>3517</v>
      </c>
      <c r="F22" s="1">
        <f t="shared" si="0"/>
        <v>3071.3333333333335</v>
      </c>
      <c r="G22" s="3"/>
      <c r="H22" s="1"/>
      <c r="I22" s="1">
        <v>3071</v>
      </c>
    </row>
    <row r="23" spans="2:9">
      <c r="B23" t="s">
        <v>32</v>
      </c>
      <c r="C23">
        <v>2682</v>
      </c>
      <c r="D23">
        <v>2396</v>
      </c>
      <c r="E23">
        <v>2907</v>
      </c>
      <c r="F23" s="1">
        <f t="shared" si="0"/>
        <v>2661.6666666666665</v>
      </c>
      <c r="G23" s="3"/>
      <c r="H23" s="1"/>
      <c r="I23" s="1">
        <v>2662</v>
      </c>
    </row>
    <row r="24" spans="2:9">
      <c r="B24" t="s">
        <v>40</v>
      </c>
      <c r="C24">
        <v>2152</v>
      </c>
      <c r="D24">
        <v>2593</v>
      </c>
      <c r="E24">
        <v>2702</v>
      </c>
      <c r="F24" s="1">
        <f t="shared" si="0"/>
        <v>2482.3333333333335</v>
      </c>
      <c r="G24" s="3"/>
      <c r="H24" s="1"/>
      <c r="I24" s="1">
        <v>2482</v>
      </c>
    </row>
    <row r="25" spans="2:9">
      <c r="B25" t="s">
        <v>11</v>
      </c>
      <c r="C25">
        <v>2316</v>
      </c>
      <c r="D25">
        <v>2424</v>
      </c>
      <c r="E25">
        <v>2673</v>
      </c>
      <c r="F25" s="1">
        <f t="shared" si="0"/>
        <v>2471</v>
      </c>
      <c r="G25" s="3"/>
      <c r="H25" s="1"/>
      <c r="I25" s="1">
        <v>2471</v>
      </c>
    </row>
    <row r="26" spans="2:9">
      <c r="B26" t="s">
        <v>34</v>
      </c>
      <c r="C26">
        <v>766</v>
      </c>
      <c r="D26">
        <v>2875</v>
      </c>
      <c r="E26">
        <v>3639</v>
      </c>
      <c r="F26" s="1">
        <f t="shared" si="0"/>
        <v>2426.6666666666665</v>
      </c>
      <c r="G26" s="3"/>
      <c r="H26" s="1"/>
      <c r="I26" s="1">
        <v>2427</v>
      </c>
    </row>
    <row r="27" spans="2:9">
      <c r="B27" t="s">
        <v>33</v>
      </c>
      <c r="C27">
        <v>2761</v>
      </c>
      <c r="D27">
        <v>2761</v>
      </c>
      <c r="E27">
        <v>1699</v>
      </c>
      <c r="F27" s="1">
        <f t="shared" si="0"/>
        <v>2407</v>
      </c>
      <c r="G27" s="3"/>
      <c r="H27" s="1"/>
      <c r="I27" s="1">
        <v>2407</v>
      </c>
    </row>
    <row r="28" spans="2:9">
      <c r="B28" t="s">
        <v>45</v>
      </c>
      <c r="C28">
        <v>1943</v>
      </c>
      <c r="D28">
        <v>2300</v>
      </c>
      <c r="E28">
        <v>2286</v>
      </c>
      <c r="F28" s="1">
        <f t="shared" si="0"/>
        <v>2176.3333333333335</v>
      </c>
      <c r="G28" s="3"/>
      <c r="H28" s="1"/>
      <c r="I28" s="1">
        <v>2176</v>
      </c>
    </row>
    <row r="29" spans="2:9">
      <c r="B29" t="s">
        <v>22</v>
      </c>
      <c r="C29">
        <v>2020</v>
      </c>
      <c r="D29">
        <v>1958</v>
      </c>
      <c r="E29">
        <v>2004</v>
      </c>
      <c r="F29" s="1">
        <f t="shared" si="0"/>
        <v>1994</v>
      </c>
      <c r="G29" s="3"/>
      <c r="H29" s="1"/>
      <c r="I29" s="1">
        <v>1994</v>
      </c>
    </row>
    <row r="30" spans="2:9">
      <c r="B30" t="s">
        <v>29</v>
      </c>
      <c r="C30">
        <v>1262</v>
      </c>
      <c r="D30">
        <v>2330</v>
      </c>
      <c r="E30">
        <v>2070</v>
      </c>
      <c r="F30" s="1">
        <f t="shared" si="0"/>
        <v>1887.3333333333333</v>
      </c>
      <c r="G30" s="3"/>
      <c r="H30" s="1"/>
      <c r="I30" s="1">
        <v>1887</v>
      </c>
    </row>
    <row r="31" spans="2:9">
      <c r="B31" t="s">
        <v>43</v>
      </c>
      <c r="C31">
        <v>1144</v>
      </c>
      <c r="D31">
        <v>1245</v>
      </c>
      <c r="E31">
        <v>2310</v>
      </c>
      <c r="F31" s="1">
        <f t="shared" si="0"/>
        <v>1566.3333333333333</v>
      </c>
      <c r="G31" s="3"/>
      <c r="H31" s="1"/>
      <c r="I31" s="1">
        <v>1566</v>
      </c>
    </row>
    <row r="32" spans="2:9">
      <c r="B32" t="s">
        <v>26</v>
      </c>
      <c r="C32">
        <v>1500</v>
      </c>
      <c r="D32">
        <v>1948</v>
      </c>
      <c r="E32">
        <v>1005</v>
      </c>
      <c r="F32" s="1">
        <f t="shared" si="0"/>
        <v>1484.3333333333333</v>
      </c>
      <c r="G32" s="3"/>
      <c r="H32" s="1"/>
      <c r="I32" s="1">
        <v>1484</v>
      </c>
    </row>
    <row r="33" spans="2:9">
      <c r="B33" t="s">
        <v>28</v>
      </c>
      <c r="C33">
        <v>1375</v>
      </c>
      <c r="D33">
        <v>2165</v>
      </c>
      <c r="E33">
        <v>718</v>
      </c>
      <c r="F33" s="1">
        <f t="shared" si="0"/>
        <v>1419.3333333333333</v>
      </c>
      <c r="G33" s="3"/>
      <c r="H33" s="1"/>
      <c r="I33" s="1">
        <v>1419</v>
      </c>
    </row>
    <row r="34" spans="2:9">
      <c r="B34" t="s">
        <v>16</v>
      </c>
      <c r="C34">
        <v>1125</v>
      </c>
      <c r="D34">
        <v>1363</v>
      </c>
      <c r="E34">
        <v>844</v>
      </c>
      <c r="F34" s="1">
        <f t="shared" si="0"/>
        <v>1110.6666666666667</v>
      </c>
      <c r="G34" s="3"/>
      <c r="H34" s="1"/>
      <c r="I34" s="1">
        <v>1111</v>
      </c>
    </row>
    <row r="35" spans="2:9">
      <c r="B35" t="s">
        <v>23</v>
      </c>
      <c r="C35">
        <v>150</v>
      </c>
      <c r="D35">
        <v>267</v>
      </c>
      <c r="E35">
        <v>2168</v>
      </c>
      <c r="F35" s="1">
        <f t="shared" si="0"/>
        <v>861.66666666666663</v>
      </c>
      <c r="G35" s="3"/>
      <c r="H35" s="1"/>
      <c r="I35" s="1">
        <v>862</v>
      </c>
    </row>
    <row r="36" spans="2:9">
      <c r="B36" t="s">
        <v>7</v>
      </c>
      <c r="C36">
        <v>945</v>
      </c>
      <c r="D36">
        <v>750</v>
      </c>
      <c r="E36">
        <v>706</v>
      </c>
      <c r="F36" s="1">
        <f t="shared" si="0"/>
        <v>800.33333333333337</v>
      </c>
      <c r="G36" s="3"/>
      <c r="H36" s="1"/>
      <c r="I36" s="1">
        <v>800</v>
      </c>
    </row>
    <row r="37" spans="2:9">
      <c r="B37" t="s">
        <v>37</v>
      </c>
      <c r="C37">
        <v>695</v>
      </c>
      <c r="D37">
        <v>975</v>
      </c>
      <c r="E37">
        <v>520</v>
      </c>
      <c r="F37" s="1">
        <f t="shared" si="0"/>
        <v>730</v>
      </c>
      <c r="G37" s="3"/>
      <c r="H37" s="1"/>
      <c r="I37" s="1">
        <v>730</v>
      </c>
    </row>
    <row r="38" spans="2:9">
      <c r="B38" t="s">
        <v>42</v>
      </c>
      <c r="C38">
        <v>644</v>
      </c>
      <c r="D38">
        <v>485</v>
      </c>
      <c r="E38">
        <v>952</v>
      </c>
      <c r="F38" s="1">
        <f t="shared" si="0"/>
        <v>693.66666666666663</v>
      </c>
      <c r="G38" s="3"/>
      <c r="H38" s="1"/>
      <c r="I38" s="1">
        <v>694</v>
      </c>
    </row>
    <row r="39" spans="2:9">
      <c r="B39" t="s">
        <v>19</v>
      </c>
      <c r="C39">
        <v>600</v>
      </c>
      <c r="D39">
        <v>501</v>
      </c>
      <c r="E39">
        <v>602</v>
      </c>
      <c r="F39" s="1">
        <f t="shared" si="0"/>
        <v>567.66666666666663</v>
      </c>
      <c r="G39" s="3"/>
      <c r="H39" s="1"/>
      <c r="I39" s="1">
        <v>568</v>
      </c>
    </row>
    <row r="40" spans="2:9">
      <c r="B40" t="s">
        <v>36</v>
      </c>
      <c r="C40">
        <v>271</v>
      </c>
      <c r="D40">
        <v>178</v>
      </c>
      <c r="E40">
        <v>1045</v>
      </c>
      <c r="F40" s="1">
        <f t="shared" si="0"/>
        <v>498</v>
      </c>
      <c r="G40" s="3"/>
      <c r="H40" s="1"/>
      <c r="I40" s="1">
        <v>498</v>
      </c>
    </row>
    <row r="41" spans="2:9">
      <c r="B41" t="s">
        <v>31</v>
      </c>
      <c r="C41">
        <v>405</v>
      </c>
      <c r="D41">
        <v>600</v>
      </c>
      <c r="E41">
        <v>357</v>
      </c>
      <c r="F41" s="1">
        <f t="shared" si="0"/>
        <v>454</v>
      </c>
      <c r="G41" s="3"/>
      <c r="H41" s="1"/>
      <c r="I41" s="1">
        <v>454</v>
      </c>
    </row>
    <row r="42" spans="2:9">
      <c r="B42" t="s">
        <v>35</v>
      </c>
      <c r="C42">
        <v>204</v>
      </c>
      <c r="D42">
        <v>341</v>
      </c>
      <c r="E42">
        <v>248</v>
      </c>
      <c r="F42" s="1">
        <f t="shared" si="0"/>
        <v>264.33333333333331</v>
      </c>
      <c r="G42" s="3"/>
      <c r="H42" s="1"/>
      <c r="I42" s="1">
        <v>264</v>
      </c>
    </row>
    <row r="43" spans="2:9">
      <c r="B43" t="s">
        <v>44</v>
      </c>
      <c r="C43">
        <v>390</v>
      </c>
      <c r="D43">
        <v>260</v>
      </c>
      <c r="E43">
        <v>130</v>
      </c>
      <c r="F43" s="1">
        <f t="shared" si="0"/>
        <v>260</v>
      </c>
      <c r="G43" s="3"/>
      <c r="H43" s="1"/>
      <c r="I43" s="1">
        <v>260</v>
      </c>
    </row>
    <row r="44" spans="2:9">
      <c r="B44" t="s">
        <v>41</v>
      </c>
      <c r="C44">
        <v>125</v>
      </c>
      <c r="D44">
        <v>60</v>
      </c>
      <c r="E44">
        <v>59</v>
      </c>
      <c r="F44" s="1">
        <f t="shared" si="0"/>
        <v>81.333333333333329</v>
      </c>
      <c r="G44" s="3"/>
      <c r="H44" s="1"/>
      <c r="I44" s="1">
        <v>81</v>
      </c>
    </row>
    <row r="45" spans="2:9">
      <c r="B45" t="s">
        <v>46</v>
      </c>
      <c r="C45">
        <v>20</v>
      </c>
      <c r="D45">
        <v>20</v>
      </c>
      <c r="E45">
        <v>120</v>
      </c>
      <c r="F45" s="1">
        <f t="shared" si="0"/>
        <v>53.333333333333336</v>
      </c>
      <c r="G45" s="3"/>
      <c r="H45" s="1"/>
      <c r="I45" s="1">
        <v>53</v>
      </c>
    </row>
    <row r="46" spans="2:9">
      <c r="F46" s="1"/>
    </row>
    <row r="53" spans="2:6">
      <c r="B53" t="s">
        <v>0</v>
      </c>
      <c r="C53" s="2" t="s">
        <v>48</v>
      </c>
      <c r="D53" s="2" t="s">
        <v>47</v>
      </c>
      <c r="F53" s="2" t="s">
        <v>49</v>
      </c>
    </row>
    <row r="54" spans="2:6">
      <c r="B54" t="s">
        <v>9</v>
      </c>
      <c r="C54" s="1">
        <v>31515</v>
      </c>
      <c r="D54" s="3">
        <f>E54/$C$96</f>
        <v>0.17641921886283357</v>
      </c>
      <c r="E54" s="1">
        <f>C54+E53</f>
        <v>31515</v>
      </c>
      <c r="F54" s="3">
        <v>0.8</v>
      </c>
    </row>
    <row r="55" spans="2:6">
      <c r="B55" t="s">
        <v>12</v>
      </c>
      <c r="C55" s="1">
        <v>19564</v>
      </c>
      <c r="D55" s="3">
        <f t="shared" ref="D55:D95" si="1">E55/$C$96</f>
        <v>0.28593740378533</v>
      </c>
      <c r="E55" s="1">
        <f t="shared" ref="E55:E95" si="2">C55+E54</f>
        <v>51079</v>
      </c>
      <c r="F55" s="3">
        <v>0.8</v>
      </c>
    </row>
    <row r="56" spans="2:6">
      <c r="B56" t="s">
        <v>15</v>
      </c>
      <c r="C56" s="1">
        <v>11828</v>
      </c>
      <c r="D56" s="3">
        <f t="shared" si="1"/>
        <v>0.35214989056018631</v>
      </c>
      <c r="E56" s="1">
        <f t="shared" si="2"/>
        <v>62907</v>
      </c>
      <c r="F56" s="3">
        <v>0.8</v>
      </c>
    </row>
    <row r="57" spans="2:6">
      <c r="B57" t="s">
        <v>6</v>
      </c>
      <c r="C57" s="1">
        <v>10595</v>
      </c>
      <c r="D57" s="3">
        <f t="shared" si="1"/>
        <v>0.41146011184692982</v>
      </c>
      <c r="E57" s="1">
        <f t="shared" si="2"/>
        <v>73502</v>
      </c>
      <c r="F57" s="3">
        <v>0.8</v>
      </c>
    </row>
    <row r="58" spans="2:6">
      <c r="B58" t="s">
        <v>5</v>
      </c>
      <c r="C58" s="1">
        <v>9937</v>
      </c>
      <c r="D58" s="3">
        <f t="shared" si="1"/>
        <v>0.46708688569557261</v>
      </c>
      <c r="E58" s="1">
        <f t="shared" si="2"/>
        <v>83439</v>
      </c>
      <c r="F58" s="3">
        <v>0.8</v>
      </c>
    </row>
    <row r="59" spans="2:6">
      <c r="B59" t="s">
        <v>14</v>
      </c>
      <c r="C59" s="1">
        <v>6648</v>
      </c>
      <c r="D59" s="3">
        <f t="shared" si="1"/>
        <v>0.50430202029814652</v>
      </c>
      <c r="E59" s="1">
        <f t="shared" si="2"/>
        <v>90087</v>
      </c>
      <c r="F59" s="3">
        <v>0.8</v>
      </c>
    </row>
    <row r="60" spans="2:6">
      <c r="B60" t="s">
        <v>13</v>
      </c>
      <c r="C60" s="1">
        <v>6590</v>
      </c>
      <c r="D60" s="3">
        <f t="shared" si="1"/>
        <v>0.5411924741235018</v>
      </c>
      <c r="E60" s="1">
        <f t="shared" si="2"/>
        <v>96677</v>
      </c>
      <c r="F60" s="3">
        <v>0.8</v>
      </c>
    </row>
    <row r="61" spans="2:6">
      <c r="B61" t="s">
        <v>17</v>
      </c>
      <c r="C61" s="1">
        <v>5849</v>
      </c>
      <c r="D61" s="3">
        <f t="shared" si="1"/>
        <v>0.57393485112266773</v>
      </c>
      <c r="E61" s="1">
        <f t="shared" si="2"/>
        <v>102526</v>
      </c>
      <c r="F61" s="3">
        <v>0.8</v>
      </c>
    </row>
    <row r="62" spans="2:6">
      <c r="B62" t="s">
        <v>24</v>
      </c>
      <c r="C62" s="1">
        <v>5684</v>
      </c>
      <c r="D62" s="3">
        <f t="shared" si="1"/>
        <v>0.60575356729009111</v>
      </c>
      <c r="E62" s="1">
        <f t="shared" si="2"/>
        <v>108210</v>
      </c>
      <c r="F62" s="3">
        <v>0.8</v>
      </c>
    </row>
    <row r="63" spans="2:6">
      <c r="B63" t="s">
        <v>30</v>
      </c>
      <c r="C63" s="1">
        <v>5644</v>
      </c>
      <c r="D63" s="3">
        <f t="shared" si="1"/>
        <v>0.63734836568012221</v>
      </c>
      <c r="E63" s="1">
        <f t="shared" si="2"/>
        <v>113854</v>
      </c>
      <c r="F63" s="3">
        <v>0.8</v>
      </c>
    </row>
    <row r="64" spans="2:6">
      <c r="B64" t="s">
        <v>21</v>
      </c>
      <c r="C64" s="1">
        <v>5005</v>
      </c>
      <c r="D64" s="3">
        <f t="shared" si="1"/>
        <v>0.66536607757631394</v>
      </c>
      <c r="E64" s="1">
        <f t="shared" si="2"/>
        <v>118859</v>
      </c>
      <c r="F64" s="3">
        <v>0.8</v>
      </c>
    </row>
    <row r="65" spans="2:6">
      <c r="B65" t="s">
        <v>8</v>
      </c>
      <c r="C65" s="1">
        <v>4808</v>
      </c>
      <c r="D65" s="3">
        <f t="shared" si="1"/>
        <v>0.69228099441884938</v>
      </c>
      <c r="E65" s="1">
        <f t="shared" si="2"/>
        <v>123667</v>
      </c>
      <c r="F65" s="3">
        <v>0.8</v>
      </c>
    </row>
    <row r="66" spans="2:6">
      <c r="B66" t="s">
        <v>18</v>
      </c>
      <c r="C66" s="1">
        <v>4359</v>
      </c>
      <c r="D66" s="3">
        <f t="shared" si="1"/>
        <v>0.71668243421015798</v>
      </c>
      <c r="E66" s="1">
        <f t="shared" si="2"/>
        <v>128026</v>
      </c>
      <c r="F66" s="3">
        <v>0.8</v>
      </c>
    </row>
    <row r="67" spans="2:6">
      <c r="B67" t="s">
        <v>39</v>
      </c>
      <c r="C67" s="1">
        <v>4043</v>
      </c>
      <c r="D67" s="3">
        <f t="shared" si="1"/>
        <v>0.73931492356006878</v>
      </c>
      <c r="E67" s="1">
        <f t="shared" si="2"/>
        <v>132069</v>
      </c>
      <c r="F67" s="3">
        <v>0.8</v>
      </c>
    </row>
    <row r="68" spans="2:6">
      <c r="B68" t="s">
        <v>27</v>
      </c>
      <c r="C68" s="1">
        <v>3832</v>
      </c>
      <c r="D68" s="3">
        <f t="shared" si="1"/>
        <v>0.76076624663423587</v>
      </c>
      <c r="E68" s="1">
        <f t="shared" si="2"/>
        <v>135901</v>
      </c>
      <c r="F68" s="3">
        <v>0.8</v>
      </c>
    </row>
    <row r="69" spans="2:6">
      <c r="B69" t="s">
        <v>10</v>
      </c>
      <c r="C69" s="1">
        <v>3645</v>
      </c>
      <c r="D69" s="3">
        <f t="shared" si="1"/>
        <v>0.78117075409909487</v>
      </c>
      <c r="E69" s="1">
        <f t="shared" si="2"/>
        <v>139546</v>
      </c>
      <c r="F69" s="3">
        <v>0.8</v>
      </c>
    </row>
    <row r="70" spans="2:6">
      <c r="B70" t="s">
        <v>38</v>
      </c>
      <c r="C70" s="1">
        <v>3419</v>
      </c>
      <c r="D70" s="3">
        <f t="shared" si="1"/>
        <v>0.80031012612168817</v>
      </c>
      <c r="E70" s="1">
        <f t="shared" si="2"/>
        <v>142965</v>
      </c>
      <c r="F70" s="3">
        <v>0.8</v>
      </c>
    </row>
    <row r="71" spans="2:6">
      <c r="B71" t="s">
        <v>20</v>
      </c>
      <c r="C71" s="1">
        <v>3251</v>
      </c>
      <c r="D71" s="3">
        <f t="shared" si="1"/>
        <v>0.81850904347923448</v>
      </c>
      <c r="E71" s="1">
        <f t="shared" si="2"/>
        <v>146216</v>
      </c>
      <c r="F71" s="3">
        <v>0.8</v>
      </c>
    </row>
    <row r="72" spans="2:6">
      <c r="B72" t="s">
        <v>25</v>
      </c>
      <c r="C72" s="1">
        <v>3071</v>
      </c>
      <c r="D72" s="3">
        <f t="shared" si="1"/>
        <v>0.83570033083851614</v>
      </c>
      <c r="E72" s="1">
        <f t="shared" si="2"/>
        <v>149287</v>
      </c>
      <c r="F72" s="3">
        <v>0.8</v>
      </c>
    </row>
    <row r="73" spans="2:6">
      <c r="B73" t="s">
        <v>32</v>
      </c>
      <c r="C73" s="1">
        <v>2662</v>
      </c>
      <c r="D73" s="3">
        <f t="shared" si="1"/>
        <v>0.85060205892396312</v>
      </c>
      <c r="E73" s="1">
        <f t="shared" si="2"/>
        <v>151949</v>
      </c>
      <c r="F73" s="3">
        <v>0.8</v>
      </c>
    </row>
    <row r="74" spans="2:6">
      <c r="B74" t="s">
        <v>40</v>
      </c>
      <c r="C74" s="1">
        <v>2482</v>
      </c>
      <c r="D74" s="3">
        <f t="shared" si="1"/>
        <v>0.86449615701114546</v>
      </c>
      <c r="E74" s="1">
        <f t="shared" si="2"/>
        <v>154431</v>
      </c>
      <c r="F74" s="3">
        <v>0.8</v>
      </c>
    </row>
    <row r="75" spans="2:6">
      <c r="B75" t="s">
        <v>11</v>
      </c>
      <c r="C75" s="1">
        <v>2471</v>
      </c>
      <c r="D75" s="3">
        <f t="shared" si="1"/>
        <v>0.87832867770954504</v>
      </c>
      <c r="E75" s="1">
        <f t="shared" si="2"/>
        <v>156902</v>
      </c>
      <c r="F75" s="3">
        <v>0.8</v>
      </c>
    </row>
    <row r="76" spans="2:6">
      <c r="B76" t="s">
        <v>34</v>
      </c>
      <c r="C76" s="1">
        <v>2427</v>
      </c>
      <c r="D76" s="3">
        <f t="shared" si="1"/>
        <v>0.89191488885281323</v>
      </c>
      <c r="E76" s="1">
        <f t="shared" si="2"/>
        <v>159329</v>
      </c>
      <c r="F76" s="3">
        <v>0.8</v>
      </c>
    </row>
    <row r="77" spans="2:6">
      <c r="B77" t="s">
        <v>33</v>
      </c>
      <c r="C77" s="1">
        <v>2407</v>
      </c>
      <c r="D77" s="3">
        <f t="shared" si="1"/>
        <v>0.90538914110738533</v>
      </c>
      <c r="E77" s="1">
        <f t="shared" si="2"/>
        <v>161736</v>
      </c>
      <c r="F77" s="3">
        <v>0.8</v>
      </c>
    </row>
    <row r="78" spans="2:6">
      <c r="B78" t="s">
        <v>45</v>
      </c>
      <c r="C78" s="1">
        <v>2176</v>
      </c>
      <c r="D78" s="3">
        <f t="shared" si="1"/>
        <v>0.91757026819751786</v>
      </c>
      <c r="E78" s="1">
        <f t="shared" si="2"/>
        <v>163912</v>
      </c>
      <c r="F78" s="3">
        <v>0.8</v>
      </c>
    </row>
    <row r="79" spans="2:6">
      <c r="B79" t="s">
        <v>22</v>
      </c>
      <c r="C79" s="1">
        <v>1994</v>
      </c>
      <c r="D79" s="3">
        <f t="shared" si="1"/>
        <v>0.92873256940051618</v>
      </c>
      <c r="E79" s="1">
        <f t="shared" si="2"/>
        <v>165906</v>
      </c>
      <c r="F79" s="3">
        <v>0.8</v>
      </c>
    </row>
    <row r="80" spans="2:6">
      <c r="B80" t="s">
        <v>29</v>
      </c>
      <c r="C80" s="1">
        <v>1887</v>
      </c>
      <c r="D80" s="3">
        <f t="shared" si="1"/>
        <v>0.93929589054899043</v>
      </c>
      <c r="E80" s="1">
        <f t="shared" si="2"/>
        <v>167793</v>
      </c>
      <c r="F80" s="3">
        <v>0.8</v>
      </c>
    </row>
    <row r="81" spans="2:6">
      <c r="B81" t="s">
        <v>43</v>
      </c>
      <c r="C81" s="1">
        <v>1566</v>
      </c>
      <c r="D81" s="3">
        <f t="shared" si="1"/>
        <v>0.94806227153389278</v>
      </c>
      <c r="E81" s="1">
        <f t="shared" si="2"/>
        <v>169359</v>
      </c>
      <c r="F81" s="3">
        <v>0.8</v>
      </c>
    </row>
    <row r="82" spans="2:6">
      <c r="B82" t="s">
        <v>26</v>
      </c>
      <c r="C82" s="1">
        <v>1484</v>
      </c>
      <c r="D82" s="3">
        <f t="shared" si="1"/>
        <v>0.95636962107514123</v>
      </c>
      <c r="E82" s="1">
        <f t="shared" si="2"/>
        <v>170843</v>
      </c>
      <c r="F82" s="3">
        <v>0.8</v>
      </c>
    </row>
    <row r="83" spans="2:6">
      <c r="B83" t="s">
        <v>28</v>
      </c>
      <c r="C83" s="1">
        <v>1419</v>
      </c>
      <c r="D83" s="3">
        <f t="shared" si="1"/>
        <v>0.96431310422812744</v>
      </c>
      <c r="E83" s="1">
        <f t="shared" si="2"/>
        <v>172262</v>
      </c>
      <c r="F83" s="3">
        <v>0.8</v>
      </c>
    </row>
    <row r="84" spans="2:6">
      <c r="B84" t="s">
        <v>16</v>
      </c>
      <c r="C84" s="1">
        <v>1111</v>
      </c>
      <c r="D84" s="3">
        <f t="shared" si="1"/>
        <v>0.97053242049519417</v>
      </c>
      <c r="E84" s="1">
        <f t="shared" si="2"/>
        <v>173373</v>
      </c>
      <c r="F84" s="3">
        <v>0.8</v>
      </c>
    </row>
    <row r="85" spans="2:6">
      <c r="B85" t="s">
        <v>23</v>
      </c>
      <c r="C85" s="1">
        <v>862</v>
      </c>
      <c r="D85" s="3">
        <f t="shared" si="1"/>
        <v>0.97535784859799479</v>
      </c>
      <c r="E85" s="1">
        <f t="shared" si="2"/>
        <v>174235</v>
      </c>
      <c r="F85" s="3">
        <v>0.8</v>
      </c>
    </row>
    <row r="86" spans="2:6">
      <c r="B86" t="s">
        <v>7</v>
      </c>
      <c r="C86" s="1">
        <v>800</v>
      </c>
      <c r="D86" s="3">
        <f t="shared" si="1"/>
        <v>0.97983620414583761</v>
      </c>
      <c r="E86" s="1">
        <f t="shared" si="2"/>
        <v>175035</v>
      </c>
      <c r="F86" s="3">
        <v>0.8</v>
      </c>
    </row>
    <row r="87" spans="2:6">
      <c r="B87" t="s">
        <v>37</v>
      </c>
      <c r="C87" s="1">
        <v>730</v>
      </c>
      <c r="D87" s="3">
        <f t="shared" si="1"/>
        <v>0.98392270358324418</v>
      </c>
      <c r="E87" s="1">
        <f t="shared" si="2"/>
        <v>175765</v>
      </c>
      <c r="F87" s="3">
        <v>0.8</v>
      </c>
    </row>
    <row r="88" spans="2:6">
      <c r="B88" t="s">
        <v>42</v>
      </c>
      <c r="C88" s="1">
        <v>694</v>
      </c>
      <c r="D88" s="3">
        <f t="shared" si="1"/>
        <v>0.98780767702099792</v>
      </c>
      <c r="E88" s="1">
        <f t="shared" si="2"/>
        <v>176459</v>
      </c>
      <c r="F88" s="3">
        <v>0.8</v>
      </c>
    </row>
    <row r="89" spans="2:6">
      <c r="B89" t="s">
        <v>19</v>
      </c>
      <c r="C89" s="1">
        <v>568</v>
      </c>
      <c r="D89" s="3">
        <f t="shared" si="1"/>
        <v>0.99098730945996627</v>
      </c>
      <c r="E89" s="1">
        <f t="shared" si="2"/>
        <v>177027</v>
      </c>
      <c r="F89" s="3">
        <v>0.8</v>
      </c>
    </row>
    <row r="90" spans="2:6">
      <c r="B90" t="s">
        <v>36</v>
      </c>
      <c r="C90" s="1">
        <v>498</v>
      </c>
      <c r="D90" s="3">
        <f t="shared" si="1"/>
        <v>0.99377508578849849</v>
      </c>
      <c r="E90" s="1">
        <f t="shared" si="2"/>
        <v>177525</v>
      </c>
      <c r="F90" s="3">
        <v>0.8</v>
      </c>
    </row>
    <row r="91" spans="2:6">
      <c r="B91" t="s">
        <v>31</v>
      </c>
      <c r="C91" s="1">
        <v>454</v>
      </c>
      <c r="D91" s="3">
        <f t="shared" si="1"/>
        <v>0.99631655256189922</v>
      </c>
      <c r="E91" s="1">
        <f t="shared" si="2"/>
        <v>177979</v>
      </c>
      <c r="F91" s="3">
        <v>0.8</v>
      </c>
    </row>
    <row r="92" spans="2:6">
      <c r="B92" t="s">
        <v>35</v>
      </c>
      <c r="C92" s="1">
        <v>264</v>
      </c>
      <c r="D92" s="3">
        <f t="shared" si="1"/>
        <v>0.99779440989268742</v>
      </c>
      <c r="E92" s="1">
        <f t="shared" si="2"/>
        <v>178243</v>
      </c>
      <c r="F92" s="3">
        <v>0.8</v>
      </c>
    </row>
    <row r="93" spans="2:6">
      <c r="B93" t="s">
        <v>44</v>
      </c>
      <c r="C93" s="1">
        <v>260</v>
      </c>
      <c r="D93" s="3">
        <f t="shared" si="1"/>
        <v>0.99924987544573629</v>
      </c>
      <c r="E93" s="1">
        <f t="shared" si="2"/>
        <v>178503</v>
      </c>
      <c r="F93" s="3">
        <v>0.8</v>
      </c>
    </row>
    <row r="94" spans="2:6">
      <c r="B94" t="s">
        <v>41</v>
      </c>
      <c r="C94" s="1">
        <v>81</v>
      </c>
      <c r="D94" s="3">
        <f t="shared" si="1"/>
        <v>0.9997033089449554</v>
      </c>
      <c r="E94" s="1">
        <f t="shared" si="2"/>
        <v>178584</v>
      </c>
      <c r="F94" s="3">
        <v>0.8</v>
      </c>
    </row>
    <row r="95" spans="2:6">
      <c r="B95" t="s">
        <v>46</v>
      </c>
      <c r="C95" s="1">
        <v>53</v>
      </c>
      <c r="D95" s="3">
        <f t="shared" si="1"/>
        <v>1</v>
      </c>
      <c r="E95" s="1">
        <f t="shared" si="2"/>
        <v>178637</v>
      </c>
      <c r="F95" s="3">
        <v>0.8</v>
      </c>
    </row>
    <row r="96" spans="2:6">
      <c r="C96" s="1">
        <f>SUM(C54:C95)</f>
        <v>178637</v>
      </c>
    </row>
  </sheetData>
  <sortState ref="B4:F45">
    <sortCondition descending="1" ref="F4:F45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Empaque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2011-10-12T18:58:31Z</dcterms:created>
  <dcterms:modified xsi:type="dcterms:W3CDTF">2012-05-02T13:09:27Z</dcterms:modified>
</cp:coreProperties>
</file>